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МОИ Процедуры\Заявка 206А, ООК, опоры СВ----\ОЗП, ОК (ВСЕ УЧАСТНИКИ)\Документация КЭФ сетевой железобетон-\Приложение №1 -Техническое задание\"/>
    </mc:Choice>
  </mc:AlternateContent>
  <bookViews>
    <workbookView xWindow="1335" yWindow="720" windowWidth="27465" windowHeight="12855"/>
  </bookViews>
  <sheets>
    <sheet name="Кол-во" sheetId="3" r:id="rId1"/>
    <sheet name="Условия поставки" sheetId="2" r:id="rId2"/>
  </sheets>
  <definedNames>
    <definedName name="_xlnm._FilterDatabase" localSheetId="0" hidden="1">'Кол-во'!$A$4:$R$14</definedName>
  </definedNames>
  <calcPr calcId="152511"/>
</workbook>
</file>

<file path=xl/calcChain.xml><?xml version="1.0" encoding="utf-8"?>
<calcChain xmlns="http://schemas.openxmlformats.org/spreadsheetml/2006/main">
  <c r="Q9" i="3" l="1"/>
  <c r="Q8" i="3"/>
  <c r="P8" i="3"/>
  <c r="N8" i="3"/>
  <c r="M8" i="3"/>
  <c r="L8" i="3"/>
  <c r="J8" i="3"/>
  <c r="N9" i="3" l="1"/>
  <c r="K8" i="3"/>
  <c r="R6" i="3" l="1"/>
  <c r="R7" i="3"/>
  <c r="R8" i="3"/>
  <c r="R9" i="3"/>
  <c r="R10" i="3"/>
  <c r="R11" i="3"/>
  <c r="R12" i="3"/>
  <c r="J13" i="3"/>
  <c r="K13" i="3"/>
  <c r="L13" i="3"/>
  <c r="M13" i="3"/>
  <c r="N13" i="3"/>
  <c r="O13" i="3"/>
  <c r="P13" i="3"/>
  <c r="Q13" i="3"/>
  <c r="I13" i="3"/>
  <c r="R5" i="3" l="1"/>
  <c r="R13" i="3" s="1"/>
</calcChain>
</file>

<file path=xl/sharedStrings.xml><?xml version="1.0" encoding="utf-8"?>
<sst xmlns="http://schemas.openxmlformats.org/spreadsheetml/2006/main" count="172" uniqueCount="85">
  <si>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</si>
  <si>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</si>
  <si>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</si>
  <si>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</si>
  <si>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</si>
  <si>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</si>
  <si>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Адрес доставки</t>
  </si>
  <si>
    <t>№</t>
  </si>
  <si>
    <t>Филиал</t>
  </si>
  <si>
    <t>КВД</t>
  </si>
  <si>
    <t>Номер лота</t>
  </si>
  <si>
    <t>Владимирэнерго</t>
  </si>
  <si>
    <t>Ивэнерго</t>
  </si>
  <si>
    <t>Калугаэнерго</t>
  </si>
  <si>
    <t>Кировэнерго</t>
  </si>
  <si>
    <t>Нижновэнерго</t>
  </si>
  <si>
    <t>Рязаньэнерго</t>
  </si>
  <si>
    <t>Тулэнерго</t>
  </si>
  <si>
    <t>Удмуртэнерго</t>
  </si>
  <si>
    <t>филиал "Рязаньэнерго" ПАО "МРСК Центра и Приволжья", г. Рязань, Куйбышевское шоссе, д. 22 "а"</t>
  </si>
  <si>
    <t>филиал "Ивэнерго" ПАО "МРСК Центра и Приволжья", ПО "Тейковские сети" г. Тейково, ул. Шоссейная д. 12.</t>
  </si>
  <si>
    <t>филиал "Ивэнерго" ПАО "МРСК Центра и Приволжья", ПО "Кинешемские электрические сети" г. Кинешма, ул. Желябова, д. 74 "Г"</t>
  </si>
  <si>
    <t>ПО "Арзамасские ЭС"</t>
  </si>
  <si>
    <t>филиал "Нижновэнерго" ПАО "МРСК Центра и Приволжья", г. Арзамас, ул. Севастопольская, дом 44</t>
  </si>
  <si>
    <t>ПО "Балахнинские ЭС"</t>
  </si>
  <si>
    <t>филиал "Нижновэнерго" ПАО "МРСК Центра и Приволжья", г. Балахна, ул. Свердлова, дом 29</t>
  </si>
  <si>
    <t>ПО "Дзержинские ЭС"</t>
  </si>
  <si>
    <t>филиал "Нижновэнерго" ПАО "МРСК Центра и Приволжья", г. Дзержинск, пр-т Ленина, дом 108</t>
  </si>
  <si>
    <t>ПО "Кстовские ЭС"</t>
  </si>
  <si>
    <t>филиал "Нижновэнерго" ПАО "МРСК Центра и Приволжья", г. Кстово, ул. Лесная, д. 1</t>
  </si>
  <si>
    <t>ПО "Центральные ЭС"</t>
  </si>
  <si>
    <t>филиал "Нижновэнерго" ПАО "МРСК Центра и Приволжья", г. Н.Новгород, московский р-он. Проспект Героев, дом 56а (заезд со стороны ул. Березовская, дом 45Б)</t>
  </si>
  <si>
    <t>ПО "Южные электрические сети"</t>
  </si>
  <si>
    <t>филиал "Нижновэнерго" ПАО "МРСК Центра и Приволжья", г. Навашино, ул. Л.Толстого, дом 31</t>
  </si>
  <si>
    <t>ПО "Семеновские ЭС"</t>
  </si>
  <si>
    <t>филиал "Нижновэнерго" ПАО "МРСК Центра и Приволжья", г. Семенов, ул. Чернышевского, дом 85</t>
  </si>
  <si>
    <t>ПО "Сергачские ЭС"</t>
  </si>
  <si>
    <t>филиал "Нижновэнерго" ПАО "МРСК Центра и Приволжья", г. Сергач, ул. Выездная, дм 18</t>
  </si>
  <si>
    <t>ПО "Уренские ЭС"</t>
  </si>
  <si>
    <t>филиал "Нижновэнерго" ПАО "МРСК Центра и Приволжья", г. Урень, ул. Ленина, дом 268</t>
  </si>
  <si>
    <t>ИТОГО</t>
  </si>
  <si>
    <t>ПАО "МРСК Центра и Приволжья"</t>
  </si>
  <si>
    <t>Владиимрэнерго</t>
  </si>
  <si>
    <t>кол-во к закупке</t>
  </si>
  <si>
    <t>Мариэнерго</t>
  </si>
  <si>
    <t>Удмуртэнего</t>
  </si>
  <si>
    <t>Автотранспортом Поставщика до склада Покуптеля</t>
  </si>
  <si>
    <t>Семеновский участок</t>
  </si>
  <si>
    <t>филиал "Мариэнерго" ПАО "МРСК Центра и Приволжья", Республика Марий Эл, г.Йошкар-Ола, ул.Машиностроителей, д.123</t>
  </si>
  <si>
    <t>Автотранспортом Поставщика до склада Покупателя</t>
  </si>
  <si>
    <t>Сернурский участок</t>
  </si>
  <si>
    <t xml:space="preserve">филиал "Мариэнерго" ПАО "МРСК Центра и Приволжья", Республика Марий Эл, пгт. Сернур,        ул. Заводская, д. 36. </t>
  </si>
  <si>
    <t>Горномарийский участок</t>
  </si>
  <si>
    <t>филиал "Мариэнерго" ПАО "МРСК Центра и Приволжья", Республика Марий Эл, г. Козьмодемьянск, ул.Промышленная, д 40.</t>
  </si>
  <si>
    <t>филиал "Владимирэнерго" ПАО "МРСК Центра и Приволжья",  Владимирская обл., пос. Боголюбово, ул. Пушкина, 3 а</t>
  </si>
  <si>
    <t>филиал "Ивэнерго" ПАО "МРСК Центра и Приволжья", г.Иваново, ул. Отдельная, территория ПС "Ив-6"</t>
  </si>
  <si>
    <t>филиал "Калугаэнерго" ПАО "МРСК Центра и Приволжья", г. Калуга, Грабцевское шоссе, 35</t>
  </si>
  <si>
    <t>филиал "Тулэнерго" ПАО "МРСК Центр и Приволжья", г. Тула, Щегловская Засека, 24</t>
  </si>
  <si>
    <t>филиал "Удмуртэнерго" ПАО "МРСК Центр и Приволжья", г. Ижевск, Воткинское шоссе, 105</t>
  </si>
  <si>
    <t>филиал "Удмуртэнерго" ПАО "МРСК Центр и Приволжья", г. Глазов, ул. Драгунова, 77</t>
  </si>
  <si>
    <t>филиал "Удмуртэнерго" ПАО "МРСК Центр и Приволжья", г. Ижевск, ул. Гагарина, 44</t>
  </si>
  <si>
    <t>шт</t>
  </si>
  <si>
    <t>206А</t>
  </si>
  <si>
    <t>Опоры типа СВ</t>
  </si>
  <si>
    <t>115000189</t>
  </si>
  <si>
    <t>2009238</t>
  </si>
  <si>
    <t>Стойка ж/б вибрированная СВ 95-3</t>
  </si>
  <si>
    <t>115000510</t>
  </si>
  <si>
    <t>2023387</t>
  </si>
  <si>
    <t>Стойка ж/б вибрированная СВ 164-12</t>
  </si>
  <si>
    <t>115006424</t>
  </si>
  <si>
    <t>2122932</t>
  </si>
  <si>
    <t>Стойка ж/б вибрированная СВ 110-5</t>
  </si>
  <si>
    <t>115001725</t>
  </si>
  <si>
    <t>2324883</t>
  </si>
  <si>
    <t>Стойка ж/б вибрированная СВ 95-3с</t>
  </si>
  <si>
    <t>115080112</t>
  </si>
  <si>
    <t>2263638</t>
  </si>
  <si>
    <t>Стойка ж/б вибрированная СВ 164-10,7</t>
  </si>
  <si>
    <t>филиал "Кировэнерго" ПАО "МРСК Центра и Приволжья", Кировская обл., г. Киров, ул. Московская 98 (Производственное отделение Северные электрические сети)</t>
  </si>
  <si>
    <t>филиал "Кировэнерго" ПАО "МРСК Центра и Приволжья", Кировская обл., г. Киров, ул. Щорса 62а (Производственное отделение Южные электрические сети)</t>
  </si>
  <si>
    <t>филиал "Кировэнерго" ПАО "МРСК Центра и Приволжья", Кировская обл., г. Котельнич, ул. Победы 108 (Производственное отделение Западные электрические сети)</t>
  </si>
  <si>
    <t>филиал "Кировэнерго" ПАО "МРСК Центра и Приволжья", Кировская обл., г. Яранск, ул. Энергетиков 4 (Производственное отделение Яранские электрические сети)</t>
  </si>
  <si>
    <t>филиал "Кировэнерго" ПАО "МРСК Центра и Приволжья", Кировская обл., г. Вятские Поляны, ул. Энергетиков 4 (Производственное отделение Вятскополянские электрические сети)</t>
  </si>
  <si>
    <t>в течение 10 календарных дней с момента подачи заявки от филиала, но не позднее 31.12.2020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</si>
</sst>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1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b/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6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0" fontId="5" fillId="0" borderId="0" xfId="0" applyFont="1"/>
    <xf numFmtId="0" fontId="5" fillId="0" borderId="0" xfId="0" applyFont="1" applyFill="1"/>
    <xf numFmtId="0" fontId="5" fillId="0" borderId="0" xfId="0" applyFont="1" applyBorder="1"/>
    <xf numFmtId="0" fontId="6" fillId="0" borderId="0" xfId="0" applyFont="1"/>
    <xf numFmtId="0" fontId="6" fillId="0" borderId="0" xfId="0" applyFont="1" applyFill="1"/>
    <xf numFmtId="0" fontId="6" fillId="0" borderId="0" xfId="0" applyFont="1" applyBorder="1"/>
    <xf numFmtId="0" fontId="8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7" fillId="0" borderId="0" xfId="0" applyNumberFormat="1" applyFont="1" applyAlignment="1">
      <alignment vertical="center" wrapText="1"/>
    </xf>
    <xf numFmtId="0" fontId="7" fillId="0" borderId="0" xfId="0" applyNumberFormat="1" applyFont="1" applyFill="1" applyAlignment="1">
      <alignment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7" fillId="0" borderId="0" xfId="0" applyFont="1" applyAlignment="1">
      <alignment vertical="center" wrapText="1"/>
    </xf>
    <xf numFmtId="4" fontId="7" fillId="0" borderId="2" xfId="0" applyNumberFormat="1" applyFont="1" applyBorder="1" applyAlignment="1">
      <alignment vertical="center" wrapText="1"/>
    </xf>
    <xf numFmtId="4" fontId="9" fillId="2" borderId="2" xfId="0" applyNumberFormat="1" applyFont="1" applyFill="1" applyBorder="1" applyAlignment="1">
      <alignment horizontal="center" vertical="center" wrapText="1"/>
    </xf>
    <xf numFmtId="0" fontId="10" fillId="0" borderId="0" xfId="0" applyFont="1"/>
    <xf numFmtId="0" fontId="10" fillId="0" borderId="0" xfId="0" applyFont="1" applyFill="1"/>
    <xf numFmtId="0" fontId="10" fillId="0" borderId="0" xfId="0" applyFont="1" applyBorder="1"/>
    <xf numFmtId="0" fontId="6" fillId="2" borderId="2" xfId="0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vertical="center" wrapText="1"/>
    </xf>
    <xf numFmtId="164" fontId="2" fillId="3" borderId="2" xfId="0" applyNumberFormat="1" applyFont="1" applyFill="1" applyBorder="1" applyAlignment="1">
      <alignment horizontal="left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7"/>
  <sheetViews>
    <sheetView tabSelected="1" workbookViewId="0">
      <selection activeCell="O22" sqref="O22"/>
    </sheetView>
  </sheetViews>
  <sheetFormatPr defaultRowHeight="15" x14ac:dyDescent="0.25"/>
  <cols>
    <col min="1" max="1" width="5.5703125" customWidth="1"/>
    <col min="2" max="2" width="9.28515625" bestFit="1" customWidth="1"/>
    <col min="3" max="3" width="10.140625" customWidth="1"/>
    <col min="4" max="4" width="33" customWidth="1"/>
    <col min="5" max="5" width="5.7109375" customWidth="1"/>
    <col min="6" max="7" width="13.140625" hidden="1" customWidth="1"/>
    <col min="8" max="8" width="6.28515625" customWidth="1"/>
    <col min="9" max="9" width="13.85546875" customWidth="1"/>
    <col min="10" max="18" width="11.42578125" customWidth="1"/>
  </cols>
  <sheetData>
    <row r="1" spans="1:18" s="27" customFormat="1" ht="12.75" x14ac:dyDescent="0.2">
      <c r="B1" s="27" t="s">
        <v>62</v>
      </c>
      <c r="D1" s="27" t="s">
        <v>63</v>
      </c>
      <c r="G1" s="28"/>
      <c r="I1" s="29"/>
      <c r="J1" s="29"/>
      <c r="K1" s="29"/>
      <c r="L1" s="29"/>
      <c r="M1" s="29"/>
    </row>
    <row r="2" spans="1:18" s="12" customFormat="1" ht="11.25" x14ac:dyDescent="0.2">
      <c r="D2" s="12" t="s">
        <v>41</v>
      </c>
      <c r="G2" s="13"/>
      <c r="I2" s="14"/>
      <c r="J2" s="14"/>
      <c r="K2" s="14"/>
      <c r="L2" s="14"/>
      <c r="M2" s="14"/>
    </row>
    <row r="3" spans="1:18" s="19" customFormat="1" ht="18" customHeight="1" x14ac:dyDescent="0.25">
      <c r="G3" s="20"/>
      <c r="I3" s="37" t="s">
        <v>42</v>
      </c>
      <c r="J3" s="37" t="s">
        <v>12</v>
      </c>
      <c r="K3" s="37" t="s">
        <v>13</v>
      </c>
      <c r="L3" s="37" t="s">
        <v>14</v>
      </c>
      <c r="M3" s="37" t="s">
        <v>44</v>
      </c>
      <c r="N3" s="37" t="s">
        <v>15</v>
      </c>
      <c r="O3" s="37" t="s">
        <v>16</v>
      </c>
      <c r="P3" s="37" t="s">
        <v>17</v>
      </c>
      <c r="Q3" s="37" t="s">
        <v>45</v>
      </c>
      <c r="R3" s="37" t="s">
        <v>40</v>
      </c>
    </row>
    <row r="4" spans="1:18" s="18" customFormat="1" ht="36.75" customHeight="1" x14ac:dyDescent="0.25">
      <c r="A4" s="16" t="s">
        <v>7</v>
      </c>
      <c r="B4" s="17" t="s">
        <v>0</v>
      </c>
      <c r="C4" s="17"/>
      <c r="D4" s="17" t="s">
        <v>1</v>
      </c>
      <c r="E4" s="17" t="s">
        <v>9</v>
      </c>
      <c r="F4" s="17" t="s">
        <v>10</v>
      </c>
      <c r="G4" s="15" t="s">
        <v>3</v>
      </c>
      <c r="H4" s="17" t="s">
        <v>2</v>
      </c>
      <c r="I4" s="15" t="s">
        <v>43</v>
      </c>
      <c r="J4" s="15" t="s">
        <v>43</v>
      </c>
      <c r="K4" s="15" t="s">
        <v>43</v>
      </c>
      <c r="L4" s="15" t="s">
        <v>43</v>
      </c>
      <c r="M4" s="15" t="s">
        <v>43</v>
      </c>
      <c r="N4" s="15" t="s">
        <v>43</v>
      </c>
      <c r="O4" s="15" t="s">
        <v>43</v>
      </c>
      <c r="P4" s="15" t="s">
        <v>43</v>
      </c>
      <c r="Q4" s="15" t="s">
        <v>43</v>
      </c>
      <c r="R4" s="15" t="s">
        <v>43</v>
      </c>
    </row>
    <row r="5" spans="1:18" s="35" customFormat="1" ht="24.75" customHeight="1" x14ac:dyDescent="0.25">
      <c r="A5" s="30">
        <v>1</v>
      </c>
      <c r="B5" s="31" t="s">
        <v>64</v>
      </c>
      <c r="C5" s="31" t="s">
        <v>65</v>
      </c>
      <c r="D5" s="32" t="s">
        <v>66</v>
      </c>
      <c r="E5" s="33">
        <v>3</v>
      </c>
      <c r="F5" s="32"/>
      <c r="G5" s="34"/>
      <c r="H5" s="34" t="s">
        <v>61</v>
      </c>
      <c r="I5" s="26"/>
      <c r="J5" s="26">
        <v>477</v>
      </c>
      <c r="K5" s="26">
        <v>872</v>
      </c>
      <c r="L5" s="26">
        <v>72</v>
      </c>
      <c r="M5" s="26">
        <v>240</v>
      </c>
      <c r="N5" s="26">
        <v>1611</v>
      </c>
      <c r="O5" s="26">
        <v>1765</v>
      </c>
      <c r="P5" s="26"/>
      <c r="Q5" s="26">
        <v>352</v>
      </c>
      <c r="R5" s="26">
        <f t="shared" ref="R5:R12" si="0">I5+J5+K5+L5+M5+N5+O5+P5+Q5</f>
        <v>5389</v>
      </c>
    </row>
    <row r="6" spans="1:18" s="35" customFormat="1" ht="24.75" customHeight="1" x14ac:dyDescent="0.25">
      <c r="A6" s="30">
        <v>2</v>
      </c>
      <c r="B6" s="31" t="s">
        <v>64</v>
      </c>
      <c r="C6" s="31" t="s">
        <v>65</v>
      </c>
      <c r="D6" s="32" t="s">
        <v>66</v>
      </c>
      <c r="E6" s="33">
        <v>2</v>
      </c>
      <c r="F6" s="32"/>
      <c r="G6" s="34"/>
      <c r="H6" s="34" t="s">
        <v>61</v>
      </c>
      <c r="I6" s="26"/>
      <c r="J6" s="26"/>
      <c r="K6" s="26">
        <v>1460</v>
      </c>
      <c r="L6" s="26">
        <v>732</v>
      </c>
      <c r="M6" s="26">
        <v>756</v>
      </c>
      <c r="N6" s="26">
        <v>495</v>
      </c>
      <c r="O6" s="26">
        <v>1221</v>
      </c>
      <c r="P6" s="26"/>
      <c r="Q6" s="26"/>
      <c r="R6" s="26">
        <f t="shared" si="0"/>
        <v>4664</v>
      </c>
    </row>
    <row r="7" spans="1:18" s="35" customFormat="1" ht="24.75" customHeight="1" x14ac:dyDescent="0.25">
      <c r="A7" s="30">
        <v>3</v>
      </c>
      <c r="B7" s="31" t="s">
        <v>67</v>
      </c>
      <c r="C7" s="31" t="s">
        <v>68</v>
      </c>
      <c r="D7" s="32" t="s">
        <v>69</v>
      </c>
      <c r="E7" s="33">
        <v>3</v>
      </c>
      <c r="F7" s="32"/>
      <c r="G7" s="34"/>
      <c r="H7" s="34" t="s">
        <v>61</v>
      </c>
      <c r="I7" s="26">
        <v>6</v>
      </c>
      <c r="J7" s="26"/>
      <c r="K7" s="26"/>
      <c r="L7" s="26">
        <v>22</v>
      </c>
      <c r="M7" s="26"/>
      <c r="N7" s="26">
        <v>107</v>
      </c>
      <c r="O7" s="26"/>
      <c r="P7" s="26">
        <v>17</v>
      </c>
      <c r="Q7" s="26">
        <v>20</v>
      </c>
      <c r="R7" s="26">
        <f t="shared" si="0"/>
        <v>172</v>
      </c>
    </row>
    <row r="8" spans="1:18" s="35" customFormat="1" ht="24.75" customHeight="1" x14ac:dyDescent="0.25">
      <c r="A8" s="30">
        <v>4</v>
      </c>
      <c r="B8" s="31" t="s">
        <v>70</v>
      </c>
      <c r="C8" s="31" t="s">
        <v>71</v>
      </c>
      <c r="D8" s="32" t="s">
        <v>72</v>
      </c>
      <c r="E8" s="33">
        <v>3</v>
      </c>
      <c r="F8" s="32"/>
      <c r="G8" s="34"/>
      <c r="H8" s="34" t="s">
        <v>61</v>
      </c>
      <c r="I8" s="26">
        <v>772</v>
      </c>
      <c r="J8" s="26">
        <f>533+1</f>
        <v>534</v>
      </c>
      <c r="K8" s="26">
        <f>303+22</f>
        <v>325</v>
      </c>
      <c r="L8" s="26">
        <f>743+71+84</f>
        <v>898</v>
      </c>
      <c r="M8" s="26">
        <f>392+44+19+13</f>
        <v>468</v>
      </c>
      <c r="N8" s="26">
        <f>2190+10+119+7</f>
        <v>2326</v>
      </c>
      <c r="O8" s="26">
        <v>867</v>
      </c>
      <c r="P8" s="26">
        <f>1070+5</f>
        <v>1075</v>
      </c>
      <c r="Q8" s="26">
        <f>1821+1</f>
        <v>1822</v>
      </c>
      <c r="R8" s="26">
        <f t="shared" si="0"/>
        <v>9087</v>
      </c>
    </row>
    <row r="9" spans="1:18" s="35" customFormat="1" ht="24.75" customHeight="1" x14ac:dyDescent="0.25">
      <c r="A9" s="30">
        <v>5</v>
      </c>
      <c r="B9" s="31" t="s">
        <v>70</v>
      </c>
      <c r="C9" s="31" t="s">
        <v>71</v>
      </c>
      <c r="D9" s="32" t="s">
        <v>72</v>
      </c>
      <c r="E9" s="33">
        <v>2</v>
      </c>
      <c r="F9" s="32"/>
      <c r="G9" s="34"/>
      <c r="H9" s="34" t="s">
        <v>61</v>
      </c>
      <c r="I9" s="26">
        <v>195</v>
      </c>
      <c r="J9" s="26">
        <v>150</v>
      </c>
      <c r="K9" s="26">
        <v>64</v>
      </c>
      <c r="L9" s="26">
        <v>345</v>
      </c>
      <c r="M9" s="26">
        <v>223</v>
      </c>
      <c r="N9" s="26">
        <f>405+20</f>
        <v>425</v>
      </c>
      <c r="O9" s="26">
        <v>232</v>
      </c>
      <c r="P9" s="26">
        <v>939</v>
      </c>
      <c r="Q9" s="26">
        <f>260+4</f>
        <v>264</v>
      </c>
      <c r="R9" s="26">
        <f t="shared" si="0"/>
        <v>2837</v>
      </c>
    </row>
    <row r="10" spans="1:18" s="35" customFormat="1" ht="24.75" customHeight="1" x14ac:dyDescent="0.25">
      <c r="A10" s="30">
        <v>6</v>
      </c>
      <c r="B10" s="31" t="s">
        <v>73</v>
      </c>
      <c r="C10" s="31" t="s">
        <v>74</v>
      </c>
      <c r="D10" s="32" t="s">
        <v>75</v>
      </c>
      <c r="E10" s="33">
        <v>3</v>
      </c>
      <c r="F10" s="32"/>
      <c r="G10" s="34"/>
      <c r="H10" s="34" t="s">
        <v>61</v>
      </c>
      <c r="I10" s="26">
        <v>1721</v>
      </c>
      <c r="J10" s="26">
        <v>386</v>
      </c>
      <c r="K10" s="26">
        <v>350</v>
      </c>
      <c r="L10" s="26">
        <v>6</v>
      </c>
      <c r="M10" s="26">
        <v>314</v>
      </c>
      <c r="N10" s="26">
        <v>1444</v>
      </c>
      <c r="O10" s="26">
        <v>133</v>
      </c>
      <c r="P10" s="26">
        <v>2705</v>
      </c>
      <c r="Q10" s="26">
        <v>899</v>
      </c>
      <c r="R10" s="26">
        <f t="shared" si="0"/>
        <v>7958</v>
      </c>
    </row>
    <row r="11" spans="1:18" s="35" customFormat="1" ht="24.75" customHeight="1" x14ac:dyDescent="0.25">
      <c r="A11" s="30">
        <v>7</v>
      </c>
      <c r="B11" s="31" t="s">
        <v>73</v>
      </c>
      <c r="C11" s="31" t="s">
        <v>74</v>
      </c>
      <c r="D11" s="32" t="s">
        <v>75</v>
      </c>
      <c r="E11" s="33">
        <v>2</v>
      </c>
      <c r="F11" s="32"/>
      <c r="G11" s="34"/>
      <c r="H11" s="34" t="s">
        <v>61</v>
      </c>
      <c r="I11" s="26">
        <v>2322</v>
      </c>
      <c r="J11" s="26">
        <v>400</v>
      </c>
      <c r="K11" s="26"/>
      <c r="L11" s="26">
        <v>480</v>
      </c>
      <c r="M11" s="26"/>
      <c r="N11" s="26">
        <v>1884</v>
      </c>
      <c r="O11" s="26"/>
      <c r="P11" s="26">
        <v>1804</v>
      </c>
      <c r="Q11" s="26">
        <v>2650</v>
      </c>
      <c r="R11" s="26">
        <f t="shared" si="0"/>
        <v>9540</v>
      </c>
    </row>
    <row r="12" spans="1:18" s="35" customFormat="1" ht="27.75" customHeight="1" x14ac:dyDescent="0.25">
      <c r="A12" s="30">
        <v>11</v>
      </c>
      <c r="B12" s="31" t="s">
        <v>76</v>
      </c>
      <c r="C12" s="31" t="s">
        <v>77</v>
      </c>
      <c r="D12" s="32" t="s">
        <v>78</v>
      </c>
      <c r="E12" s="33">
        <v>3</v>
      </c>
      <c r="F12" s="32"/>
      <c r="G12" s="34"/>
      <c r="H12" s="34" t="s">
        <v>61</v>
      </c>
      <c r="I12" s="26"/>
      <c r="J12" s="26"/>
      <c r="K12" s="26"/>
      <c r="L12" s="26"/>
      <c r="M12" s="26">
        <v>3</v>
      </c>
      <c r="N12" s="26"/>
      <c r="O12" s="26"/>
      <c r="P12" s="26">
        <v>1</v>
      </c>
      <c r="Q12" s="26"/>
      <c r="R12" s="26">
        <f t="shared" si="0"/>
        <v>4</v>
      </c>
    </row>
    <row r="13" spans="1:18" s="24" customFormat="1" ht="19.5" customHeight="1" x14ac:dyDescent="0.25">
      <c r="A13" s="38"/>
      <c r="B13" s="39"/>
      <c r="C13" s="21"/>
      <c r="D13" s="22"/>
      <c r="E13" s="23"/>
      <c r="F13" s="22"/>
      <c r="G13" s="15"/>
      <c r="H13" s="15"/>
      <c r="I13" s="25">
        <f t="shared" ref="I13:R13" si="1">SUM(I5:I12)</f>
        <v>5016</v>
      </c>
      <c r="J13" s="25">
        <f t="shared" si="1"/>
        <v>1947</v>
      </c>
      <c r="K13" s="25">
        <f t="shared" si="1"/>
        <v>3071</v>
      </c>
      <c r="L13" s="25">
        <f t="shared" si="1"/>
        <v>2555</v>
      </c>
      <c r="M13" s="25">
        <f t="shared" si="1"/>
        <v>2004</v>
      </c>
      <c r="N13" s="25">
        <f t="shared" si="1"/>
        <v>8292</v>
      </c>
      <c r="O13" s="25">
        <f t="shared" si="1"/>
        <v>4218</v>
      </c>
      <c r="P13" s="25">
        <f t="shared" si="1"/>
        <v>6541</v>
      </c>
      <c r="Q13" s="25">
        <f t="shared" si="1"/>
        <v>6007</v>
      </c>
      <c r="R13" s="25">
        <f t="shared" si="1"/>
        <v>39651</v>
      </c>
    </row>
    <row r="14" spans="1:18" s="18" customFormat="1" ht="22.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</row>
    <row r="15" spans="1:18" s="9" customFormat="1" ht="12" x14ac:dyDescent="0.2">
      <c r="G15" s="10"/>
      <c r="I15" s="11"/>
      <c r="J15" s="11"/>
      <c r="K15" s="11"/>
      <c r="L15" s="11"/>
      <c r="M15" s="11"/>
    </row>
    <row r="16" spans="1:18" s="9" customFormat="1" ht="12" x14ac:dyDescent="0.2">
      <c r="G16" s="10"/>
      <c r="I16" s="11"/>
      <c r="J16" s="11"/>
      <c r="K16" s="11"/>
      <c r="L16" s="11"/>
      <c r="M16" s="11"/>
    </row>
    <row r="17" spans="7:13" s="9" customFormat="1" ht="12" x14ac:dyDescent="0.2">
      <c r="G17" s="10"/>
      <c r="I17" s="11"/>
      <c r="J17" s="11"/>
      <c r="K17" s="11"/>
      <c r="L17" s="11"/>
      <c r="M17" s="11"/>
    </row>
  </sheetData>
  <autoFilter ref="A4:R14"/>
  <mergeCells count="1">
    <mergeCell ref="A13:B13"/>
  </mergeCells>
  <printOptions horizontalCentered="1"/>
  <pageMargins left="0.39370078740157483" right="0.19685039370078741" top="0.39370078740157483" bottom="0.39370078740157483" header="0.31496062992125984" footer="0.31496062992125984"/>
  <pageSetup paperSize="9" scale="4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topLeftCell="A19" workbookViewId="0">
      <selection activeCell="E41" sqref="E41"/>
    </sheetView>
  </sheetViews>
  <sheetFormatPr defaultRowHeight="15" x14ac:dyDescent="0.25"/>
  <cols>
    <col min="1" max="1" width="5.28515625" style="4" bestFit="1" customWidth="1"/>
    <col min="2" max="2" width="20.7109375" style="5" customWidth="1"/>
    <col min="3" max="3" width="85.42578125" style="6" customWidth="1"/>
    <col min="4" max="4" width="34.140625" style="6" customWidth="1"/>
    <col min="5" max="5" width="54.7109375" style="6" customWidth="1"/>
    <col min="6" max="16384" width="9.140625" style="6"/>
  </cols>
  <sheetData>
    <row r="1" spans="1:5" x14ac:dyDescent="0.2">
      <c r="A1" s="27" t="s">
        <v>62</v>
      </c>
      <c r="B1" s="27"/>
      <c r="C1" s="27" t="s">
        <v>63</v>
      </c>
    </row>
    <row r="3" spans="1:5" x14ac:dyDescent="0.25">
      <c r="A3" s="2" t="s">
        <v>7</v>
      </c>
      <c r="B3" s="2" t="s">
        <v>8</v>
      </c>
      <c r="C3" s="1" t="s">
        <v>6</v>
      </c>
      <c r="D3" s="1" t="s">
        <v>4</v>
      </c>
      <c r="E3" s="1" t="s">
        <v>5</v>
      </c>
    </row>
    <row r="4" spans="1:5" ht="25.5" x14ac:dyDescent="0.25">
      <c r="A4" s="3">
        <v>1</v>
      </c>
      <c r="B4" s="7" t="s">
        <v>11</v>
      </c>
      <c r="C4" s="8" t="s">
        <v>54</v>
      </c>
      <c r="D4" s="8" t="s">
        <v>46</v>
      </c>
      <c r="E4" s="36" t="s">
        <v>84</v>
      </c>
    </row>
    <row r="5" spans="1:5" ht="30.75" customHeight="1" x14ac:dyDescent="0.25">
      <c r="A5" s="40">
        <v>2</v>
      </c>
      <c r="B5" s="43" t="s">
        <v>12</v>
      </c>
      <c r="C5" s="8" t="s">
        <v>55</v>
      </c>
      <c r="D5" s="8" t="s">
        <v>46</v>
      </c>
      <c r="E5" s="36" t="s">
        <v>84</v>
      </c>
    </row>
    <row r="6" spans="1:5" ht="30.75" customHeight="1" x14ac:dyDescent="0.25">
      <c r="A6" s="41"/>
      <c r="B6" s="44"/>
      <c r="C6" s="8" t="s">
        <v>20</v>
      </c>
      <c r="D6" s="8" t="s">
        <v>46</v>
      </c>
      <c r="E6" s="36" t="s">
        <v>84</v>
      </c>
    </row>
    <row r="7" spans="1:5" ht="30.75" customHeight="1" x14ac:dyDescent="0.25">
      <c r="A7" s="42"/>
      <c r="B7" s="45"/>
      <c r="C7" s="8" t="s">
        <v>21</v>
      </c>
      <c r="D7" s="8" t="s">
        <v>46</v>
      </c>
      <c r="E7" s="36" t="s">
        <v>84</v>
      </c>
    </row>
    <row r="8" spans="1:5" ht="25.5" x14ac:dyDescent="0.25">
      <c r="A8" s="3">
        <v>3</v>
      </c>
      <c r="B8" s="7" t="s">
        <v>13</v>
      </c>
      <c r="C8" s="8" t="s">
        <v>56</v>
      </c>
      <c r="D8" s="8" t="s">
        <v>46</v>
      </c>
      <c r="E8" s="36" t="s">
        <v>84</v>
      </c>
    </row>
    <row r="9" spans="1:5" ht="25.5" x14ac:dyDescent="0.25">
      <c r="A9" s="40">
        <v>4</v>
      </c>
      <c r="B9" s="43" t="s">
        <v>14</v>
      </c>
      <c r="C9" s="8" t="s">
        <v>79</v>
      </c>
      <c r="D9" s="8" t="s">
        <v>46</v>
      </c>
      <c r="E9" s="36" t="s">
        <v>84</v>
      </c>
    </row>
    <row r="10" spans="1:5" ht="25.5" x14ac:dyDescent="0.25">
      <c r="A10" s="41"/>
      <c r="B10" s="44"/>
      <c r="C10" s="8" t="s">
        <v>80</v>
      </c>
      <c r="D10" s="8" t="s">
        <v>46</v>
      </c>
      <c r="E10" s="36" t="s">
        <v>84</v>
      </c>
    </row>
    <row r="11" spans="1:5" ht="25.5" x14ac:dyDescent="0.25">
      <c r="A11" s="41"/>
      <c r="B11" s="44"/>
      <c r="C11" s="8" t="s">
        <v>81</v>
      </c>
      <c r="D11" s="8" t="s">
        <v>46</v>
      </c>
      <c r="E11" s="36" t="s">
        <v>84</v>
      </c>
    </row>
    <row r="12" spans="1:5" ht="25.5" x14ac:dyDescent="0.25">
      <c r="A12" s="41"/>
      <c r="B12" s="44"/>
      <c r="C12" s="8" t="s">
        <v>82</v>
      </c>
      <c r="D12" s="8" t="s">
        <v>46</v>
      </c>
      <c r="E12" s="36" t="s">
        <v>84</v>
      </c>
    </row>
    <row r="13" spans="1:5" ht="25.5" x14ac:dyDescent="0.25">
      <c r="A13" s="42"/>
      <c r="B13" s="45"/>
      <c r="C13" s="8" t="s">
        <v>83</v>
      </c>
      <c r="D13" s="8" t="s">
        <v>46</v>
      </c>
      <c r="E13" s="36" t="s">
        <v>84</v>
      </c>
    </row>
    <row r="14" spans="1:5" ht="25.5" x14ac:dyDescent="0.25">
      <c r="A14" s="40">
        <v>5</v>
      </c>
      <c r="B14" s="7" t="s">
        <v>44</v>
      </c>
      <c r="C14" s="8"/>
      <c r="D14" s="8" t="s">
        <v>46</v>
      </c>
      <c r="E14" s="8"/>
    </row>
    <row r="15" spans="1:5" ht="25.5" x14ac:dyDescent="0.25">
      <c r="A15" s="41"/>
      <c r="B15" s="7" t="s">
        <v>47</v>
      </c>
      <c r="C15" s="8" t="s">
        <v>48</v>
      </c>
      <c r="D15" s="8" t="s">
        <v>49</v>
      </c>
      <c r="E15" s="36" t="s">
        <v>84</v>
      </c>
    </row>
    <row r="16" spans="1:5" ht="25.5" x14ac:dyDescent="0.25">
      <c r="A16" s="41"/>
      <c r="B16" s="7" t="s">
        <v>50</v>
      </c>
      <c r="C16" s="8" t="s">
        <v>51</v>
      </c>
      <c r="D16" s="8" t="s">
        <v>49</v>
      </c>
      <c r="E16" s="36" t="s">
        <v>84</v>
      </c>
    </row>
    <row r="17" spans="1:5" ht="25.5" x14ac:dyDescent="0.25">
      <c r="A17" s="42"/>
      <c r="B17" s="7" t="s">
        <v>52</v>
      </c>
      <c r="C17" s="8" t="s">
        <v>53</v>
      </c>
      <c r="D17" s="8" t="s">
        <v>49</v>
      </c>
      <c r="E17" s="36" t="s">
        <v>84</v>
      </c>
    </row>
    <row r="18" spans="1:5" ht="25.5" customHeight="1" x14ac:dyDescent="0.25">
      <c r="A18" s="40">
        <v>6</v>
      </c>
      <c r="B18" s="7" t="s">
        <v>15</v>
      </c>
      <c r="C18" s="8"/>
      <c r="D18" s="8"/>
      <c r="E18" s="8"/>
    </row>
    <row r="19" spans="1:5" ht="25.5" x14ac:dyDescent="0.25">
      <c r="A19" s="41"/>
      <c r="B19" s="7" t="s">
        <v>22</v>
      </c>
      <c r="C19" s="8" t="s">
        <v>23</v>
      </c>
      <c r="D19" s="8" t="s">
        <v>46</v>
      </c>
      <c r="E19" s="36" t="s">
        <v>84</v>
      </c>
    </row>
    <row r="20" spans="1:5" ht="25.5" x14ac:dyDescent="0.25">
      <c r="A20" s="41"/>
      <c r="B20" s="7" t="s">
        <v>24</v>
      </c>
      <c r="C20" s="8" t="s">
        <v>25</v>
      </c>
      <c r="D20" s="8" t="s">
        <v>46</v>
      </c>
      <c r="E20" s="36" t="s">
        <v>84</v>
      </c>
    </row>
    <row r="21" spans="1:5" ht="25.5" x14ac:dyDescent="0.25">
      <c r="A21" s="41"/>
      <c r="B21" s="7" t="s">
        <v>26</v>
      </c>
      <c r="C21" s="8" t="s">
        <v>27</v>
      </c>
      <c r="D21" s="8" t="s">
        <v>46</v>
      </c>
      <c r="E21" s="36" t="s">
        <v>84</v>
      </c>
    </row>
    <row r="22" spans="1:5" ht="25.5" x14ac:dyDescent="0.25">
      <c r="A22" s="41"/>
      <c r="B22" s="7" t="s">
        <v>28</v>
      </c>
      <c r="C22" s="8" t="s">
        <v>29</v>
      </c>
      <c r="D22" s="8" t="s">
        <v>46</v>
      </c>
      <c r="E22" s="36" t="s">
        <v>84</v>
      </c>
    </row>
    <row r="23" spans="1:5" ht="25.5" x14ac:dyDescent="0.25">
      <c r="A23" s="41"/>
      <c r="B23" s="7" t="s">
        <v>30</v>
      </c>
      <c r="C23" s="8" t="s">
        <v>31</v>
      </c>
      <c r="D23" s="8" t="s">
        <v>46</v>
      </c>
      <c r="E23" s="36" t="s">
        <v>84</v>
      </c>
    </row>
    <row r="24" spans="1:5" ht="25.5" x14ac:dyDescent="0.25">
      <c r="A24" s="41"/>
      <c r="B24" s="7" t="s">
        <v>32</v>
      </c>
      <c r="C24" s="8" t="s">
        <v>33</v>
      </c>
      <c r="D24" s="8" t="s">
        <v>46</v>
      </c>
      <c r="E24" s="36" t="s">
        <v>84</v>
      </c>
    </row>
    <row r="25" spans="1:5" ht="25.5" x14ac:dyDescent="0.25">
      <c r="A25" s="41"/>
      <c r="B25" s="7" t="s">
        <v>34</v>
      </c>
      <c r="C25" s="8" t="s">
        <v>35</v>
      </c>
      <c r="D25" s="8" t="s">
        <v>46</v>
      </c>
      <c r="E25" s="36" t="s">
        <v>84</v>
      </c>
    </row>
    <row r="26" spans="1:5" ht="25.5" x14ac:dyDescent="0.25">
      <c r="A26" s="41"/>
      <c r="B26" s="7" t="s">
        <v>36</v>
      </c>
      <c r="C26" s="8" t="s">
        <v>37</v>
      </c>
      <c r="D26" s="8" t="s">
        <v>46</v>
      </c>
      <c r="E26" s="36" t="s">
        <v>84</v>
      </c>
    </row>
    <row r="27" spans="1:5" ht="25.5" x14ac:dyDescent="0.25">
      <c r="A27" s="42"/>
      <c r="B27" s="7" t="s">
        <v>38</v>
      </c>
      <c r="C27" s="8" t="s">
        <v>39</v>
      </c>
      <c r="D27" s="8" t="s">
        <v>46</v>
      </c>
      <c r="E27" s="36" t="s">
        <v>84</v>
      </c>
    </row>
    <row r="28" spans="1:5" ht="25.5" x14ac:dyDescent="0.25">
      <c r="A28" s="3">
        <v>7</v>
      </c>
      <c r="B28" s="7" t="s">
        <v>16</v>
      </c>
      <c r="C28" s="8" t="s">
        <v>19</v>
      </c>
      <c r="D28" s="8" t="s">
        <v>46</v>
      </c>
      <c r="E28" s="36" t="s">
        <v>84</v>
      </c>
    </row>
    <row r="29" spans="1:5" ht="25.5" x14ac:dyDescent="0.25">
      <c r="A29" s="3">
        <v>8</v>
      </c>
      <c r="B29" s="7" t="s">
        <v>17</v>
      </c>
      <c r="C29" s="8" t="s">
        <v>57</v>
      </c>
      <c r="D29" s="8" t="s">
        <v>46</v>
      </c>
      <c r="E29" s="36" t="s">
        <v>84</v>
      </c>
    </row>
    <row r="30" spans="1:5" ht="25.5" x14ac:dyDescent="0.25">
      <c r="A30" s="40">
        <v>9</v>
      </c>
      <c r="B30" s="43" t="s">
        <v>18</v>
      </c>
      <c r="C30" s="8" t="s">
        <v>58</v>
      </c>
      <c r="D30" s="8" t="s">
        <v>46</v>
      </c>
      <c r="E30" s="36" t="s">
        <v>84</v>
      </c>
    </row>
    <row r="31" spans="1:5" ht="25.5" x14ac:dyDescent="0.25">
      <c r="A31" s="41"/>
      <c r="B31" s="44"/>
      <c r="C31" s="8" t="s">
        <v>59</v>
      </c>
      <c r="D31" s="8" t="s">
        <v>46</v>
      </c>
      <c r="E31" s="36" t="s">
        <v>84</v>
      </c>
    </row>
    <row r="32" spans="1:5" ht="25.5" x14ac:dyDescent="0.25">
      <c r="A32" s="42"/>
      <c r="B32" s="45"/>
      <c r="C32" s="8" t="s">
        <v>60</v>
      </c>
      <c r="D32" s="8" t="s">
        <v>46</v>
      </c>
      <c r="E32" s="36" t="s">
        <v>84</v>
      </c>
    </row>
  </sheetData>
  <mergeCells count="8">
    <mergeCell ref="A5:A7"/>
    <mergeCell ref="B5:B7"/>
    <mergeCell ref="A30:A32"/>
    <mergeCell ref="A18:A27"/>
    <mergeCell ref="B30:B32"/>
    <mergeCell ref="A14:A17"/>
    <mergeCell ref="B9:B13"/>
    <mergeCell ref="A9:A1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Циркова Людмила Валерьевна</cp:lastModifiedBy>
  <cp:lastPrinted>2019-09-19T10:23:11Z</cp:lastPrinted>
  <dcterms:created xsi:type="dcterms:W3CDTF">2014-06-26T05:52:50Z</dcterms:created>
  <dcterms:modified xsi:type="dcterms:W3CDTF">2019-12-24T08:01:01Z</dcterms:modified>
</cp:coreProperties>
</file>